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F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<sst xmlns="http://schemas.openxmlformats.org/spreadsheetml/2006/main" count="114" uniqueCount="71">
  <si>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</si>
  <si>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</si>
  <si>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</si>
  <si>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Sokol Bohumín</t>
  </si>
  <si>
    <t>Datum:  </t>
  </si>
  <si>
    <t>13.11.2021</t>
  </si>
  <si>
    <t>Domácí</t>
  </si>
  <si>
    <t xml:space="preserve">TJ Sokol Bohumín 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</si>
  <si>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</si>
  <si>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</si>
  <si>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</si>
  <si>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</si>
  <si>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</si>
  <si>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</si>
  <si>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</si>
  <si>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</si>
  <si>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</si>
  <si>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</si>
  <si>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</si>
  <si>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</si>
  <si>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</si>
  <si>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Honl</t>
  </si>
  <si>
    <t>Zeman</t>
  </si>
  <si>
    <t>Roman</t>
  </si>
  <si>
    <t>Luděk</t>
  </si>
  <si>
    <t>Modlitba</t>
  </si>
  <si>
    <t>Čuba</t>
  </si>
  <si>
    <t>Lukáš</t>
  </si>
  <si>
    <t>Bohuslav</t>
  </si>
  <si>
    <t>Zaškolný</t>
  </si>
  <si>
    <t>Fadrný</t>
  </si>
  <si>
    <t>Jan</t>
  </si>
  <si>
    <t>Klus</t>
  </si>
  <si>
    <t>Dankovič</t>
  </si>
  <si>
    <t>Jaroslav</t>
  </si>
  <si>
    <t>Petr</t>
  </si>
  <si>
    <t>Sliwka</t>
  </si>
  <si>
    <t>Stanislav</t>
  </si>
  <si>
    <t>Nitka</t>
  </si>
  <si>
    <t>Rak</t>
  </si>
  <si>
    <t>Karol</t>
  </si>
  <si>
    <t>Celkový výkon družstva  </t>
  </si>
  <si>
    <t>Vedoucí družstva         Jméno:</t>
  </si>
  <si>
    <t>Karol Nitka</t>
  </si>
  <si>
    <t>Bodový zisk</t>
  </si>
  <si>
    <t>Petr Dankovič</t>
  </si>
  <si>
    <t>Podpis:</t>
  </si>
  <si>
    <t>Rozhodčí</t>
  </si>
  <si>
    <t>Jméno:</t>
  </si>
  <si>
    <t>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</si>
  <si>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</si>
  <si>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</si>
  <si>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</si>
  <si>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</si>
  <si>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</si>
  <si>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</si>
  <si>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</si>
  <si>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</si>
  <si>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</si>
  <si>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</si>
  <si>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</si>
  <si>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</si>
  <si>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</si>
  <si>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</si>
  <si>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</si>
  <si>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</si>
  <si>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</si>
  <si>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</si>
  <si>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</si>
  <si>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</si>
  <si>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13.11.2021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</si>
</sst>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8" workbookViewId="0">
      <selection activeCell="A28" sqref="A28:B2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54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26</v>
      </c>
      <c r="P8" s="12">
        <v>6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45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48</v>
      </c>
      <c r="P9" s="18">
        <v>0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36</v>
      </c>
      <c r="F10" s="18">
        <v>1</v>
      </c>
      <c r="G10" s="19">
        <f>IF(AND(ISBLANK(D10),ISBLANK(E10)),"",D10+E10)</f>
        <v>126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74</v>
      </c>
      <c r="O10" s="18">
        <v>27</v>
      </c>
      <c r="P10" s="18">
        <v>2</v>
      </c>
      <c r="Q10" s="19">
        <f>IF(AND(ISBLANK(N10),ISBLANK(O10)),"",N10+O10)</f>
        <v>101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36</v>
      </c>
      <c r="F11" s="23">
        <v>2</v>
      </c>
      <c r="G11" s="24">
        <f>IF(AND(ISBLANK(D11),ISBLANK(E11)),"",D11+E11)</f>
        <v>123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28</v>
      </c>
      <c r="P11" s="23">
        <v>5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17123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171</v>
      </c>
      <c r="F12" s="28">
        <f>IF(ISNUMBER($G12),SUM(F8:F11),"")</f>
        <v>4</v>
      </c>
      <c r="G12" s="29">
        <f>IF(SUM($G8:$G11)+SUM($Q8:$Q11)&gt;0,SUM(G8:G11),"")</f>
        <v>550</v>
      </c>
      <c r="H12" s="27">
        <f>IF(ISNUMBER($G12),SUM(H8:H11),"")</f>
        <v>4</v>
      </c>
      <c r="I12" s="99"/>
      <c r="K12" s="96">
        <v>18504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129</v>
      </c>
      <c r="P12" s="28">
        <f>IF(ISNUMBER($G12),SUM(P8:P11),"")</f>
        <v>13</v>
      </c>
      <c r="Q12" s="29">
        <f>IF(SUM($G8:$G11)+SUM($Q8:$Q11)&gt;0,SUM(Q8:Q11),"")</f>
        <v>474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54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52</v>
      </c>
      <c r="P13" s="12">
        <v>0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43</v>
      </c>
      <c r="F14" s="18">
        <v>2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44</v>
      </c>
      <c r="P14" s="18">
        <v>0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61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63</v>
      </c>
      <c r="P15" s="18">
        <v>1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44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52</v>
      </c>
      <c r="P16" s="23">
        <v>2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21355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202</v>
      </c>
      <c r="F17" s="28">
        <f>IF(ISNUMBER($G17),SUM(F13:F16),"")</f>
        <v>4</v>
      </c>
      <c r="G17" s="29">
        <f>IF(SUM($G13:$G16)+SUM($Q13:$Q16)&gt;0,SUM(G13:G16),"")</f>
        <v>552</v>
      </c>
      <c r="H17" s="27">
        <f>IF(ISNUMBER($G17),SUM(H13:H16),"")</f>
        <v>1</v>
      </c>
      <c r="I17" s="99"/>
      <c r="K17" s="96">
        <v>15211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211</v>
      </c>
      <c r="P17" s="28">
        <f>IF(ISNUMBER($G17),SUM(P13:P16),"")</f>
        <v>3</v>
      </c>
      <c r="Q17" s="29">
        <f>IF(SUM($G13:$G16)+SUM($Q13:$Q16)&gt;0,SUM(Q13:Q16),"")</f>
        <v>578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35</v>
      </c>
      <c r="F18" s="12">
        <v>4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83</v>
      </c>
      <c r="O18" s="12">
        <v>54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30</v>
      </c>
      <c r="F19" s="18">
        <v>1</v>
      </c>
      <c r="G19" s="19">
        <f>IF(AND(ISBLANK(D19),ISBLANK(E19)),"",D19+E19)</f>
        <v>111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82</v>
      </c>
      <c r="O19" s="18">
        <v>34</v>
      </c>
      <c r="P19" s="18">
        <v>2</v>
      </c>
      <c r="Q19" s="19">
        <f>IF(AND(ISBLANK(N19),ISBLANK(O19)),"",N19+O19)</f>
        <v>116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35</v>
      </c>
      <c r="F20" s="18">
        <v>2</v>
      </c>
      <c r="G20" s="19">
        <f>IF(AND(ISBLANK(D20),ISBLANK(E20)),"",D20+E20)</f>
        <v>122</v>
      </c>
      <c r="H20" s="20">
        <f>IF(OR(ISNUMBER($G20),ISNUMBER($Q20)),(SIGN(N($G20)-N($Q20))+1)/2,"")</f>
        <v>0.5</v>
      </c>
      <c r="I20" s="15"/>
      <c r="K20" s="92" t="s">
        <v>31</v>
      </c>
      <c r="L20" s="93"/>
      <c r="M20" s="16">
        <v>3</v>
      </c>
      <c r="N20" s="17">
        <v>96</v>
      </c>
      <c r="O20" s="18">
        <v>26</v>
      </c>
      <c r="P20" s="18">
        <v>1</v>
      </c>
      <c r="Q20" s="19">
        <f>IF(AND(ISBLANK(N20),ISBLANK(O20)),"",N20+O20)</f>
        <v>122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33</v>
      </c>
      <c r="F21" s="23">
        <v>1</v>
      </c>
      <c r="G21" s="24">
        <f>IF(AND(ISBLANK(D21),ISBLANK(E21)),"",D21+E21)</f>
        <v>112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83</v>
      </c>
      <c r="O21" s="23">
        <v>36</v>
      </c>
      <c r="P21" s="23">
        <v>3</v>
      </c>
      <c r="Q21" s="24">
        <f>IF(AND(ISBLANK(N21),ISBLANK(O21)),"",N21+O21)</f>
        <v>119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22272</v>
      </c>
      <c r="B22" s="97"/>
      <c r="C22" s="26" t="s">
        <v>18</v>
      </c>
      <c r="D22" s="27">
        <f>IF(ISNUMBER($G22),SUM(D18:D21),"")</f>
        <v>339</v>
      </c>
      <c r="E22" s="28">
        <f>IF(ISNUMBER($G22),SUM(E18:E21),"")</f>
        <v>133</v>
      </c>
      <c r="F22" s="28">
        <f>IF(ISNUMBER($G22),SUM(F18:F21),"")</f>
        <v>8</v>
      </c>
      <c r="G22" s="29">
        <f>IF(SUM($G18:$G21)+SUM($Q18:$Q21)&gt;0,SUM(G18:G21),"")</f>
        <v>472</v>
      </c>
      <c r="H22" s="27">
        <f>IF(ISNUMBER($G22),SUM(H18:H21),"")</f>
        <v>0.5</v>
      </c>
      <c r="I22" s="99"/>
      <c r="K22" s="96">
        <v>23881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150</v>
      </c>
      <c r="P22" s="28">
        <f>IF(ISNUMBER($G22),SUM(P18:P21),"")</f>
        <v>6</v>
      </c>
      <c r="Q22" s="29">
        <f>IF(SUM($G18:$G21)+SUM($Q18:$Q21)&gt;0,SUM(Q18:Q21),"")</f>
        <v>494</v>
      </c>
      <c r="R22" s="27">
        <f>IF(ISNUMBER($G22),SUM(R18:R21),"")</f>
        <v>3.5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79</v>
      </c>
      <c r="E23" s="12">
        <v>44</v>
      </c>
      <c r="F23" s="12">
        <v>0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98</v>
      </c>
      <c r="O23" s="12">
        <v>40</v>
      </c>
      <c r="P23" s="12">
        <v>1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41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25</v>
      </c>
      <c r="P24" s="18">
        <v>4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61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82</v>
      </c>
      <c r="O25" s="18">
        <v>45</v>
      </c>
      <c r="P25" s="18">
        <v>1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53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36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23815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199</v>
      </c>
      <c r="F27" s="28">
        <f>IF(ISNUMBER($G27),SUM(F23:F26),"")</f>
        <v>1</v>
      </c>
      <c r="G27" s="29">
        <f>IF(SUM($G23:$G26)+SUM($Q23:$Q26)&gt;0,SUM(G23:G26),"")</f>
        <v>550</v>
      </c>
      <c r="H27" s="27">
        <f>IF(ISNUMBER($G27),SUM(H23:H26),"")</f>
        <v>3</v>
      </c>
      <c r="I27" s="99"/>
      <c r="K27" s="96">
        <v>23344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146</v>
      </c>
      <c r="P27" s="28">
        <f>IF(ISNUMBER($G27),SUM(P23:P26),"")</f>
        <v>8</v>
      </c>
      <c r="Q27" s="29">
        <f>IF(SUM($G23:$G26)+SUM($Q23:$Q26)&gt;0,SUM(Q23:Q26),"")</f>
        <v>504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96</v>
      </c>
      <c r="E28" s="12">
        <v>45</v>
      </c>
      <c r="F28" s="12">
        <v>2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88</v>
      </c>
      <c r="O28" s="12">
        <v>41</v>
      </c>
      <c r="P28" s="12">
        <v>2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44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43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95</v>
      </c>
      <c r="E30" s="18">
        <v>43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77</v>
      </c>
      <c r="O30" s="18">
        <v>34</v>
      </c>
      <c r="P30" s="18">
        <v>3</v>
      </c>
      <c r="Q30" s="19">
        <f>IF(AND(ISBLANK(N30),ISBLANK(O30)),"",N30+O30)</f>
        <v>111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44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34</v>
      </c>
      <c r="P31" s="23">
        <v>3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23820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176</v>
      </c>
      <c r="F32" s="28">
        <f>IF(ISNUMBER($G32),SUM(F28:F31),"")</f>
        <v>3</v>
      </c>
      <c r="G32" s="29">
        <f>IF(SUM($G28:$G31)+SUM($Q28:$Q31)&gt;0,SUM(G28:G31),"")</f>
        <v>557</v>
      </c>
      <c r="H32" s="27">
        <f>IF(ISNUMBER($G32),SUM(H28:H31),"")</f>
        <v>4</v>
      </c>
      <c r="I32" s="99"/>
      <c r="K32" s="96">
        <v>14992</v>
      </c>
      <c r="L32" s="97"/>
      <c r="M32" s="26" t="s">
        <v>18</v>
      </c>
      <c r="N32" s="27">
        <f>IF(ISNUMBER($G32),SUM(N28:N31),"")</f>
        <v>332</v>
      </c>
      <c r="O32" s="28">
        <f>IF(ISNUMBER($G32),SUM(O28:O31),"")</f>
        <v>152</v>
      </c>
      <c r="P32" s="28">
        <f>IF(ISNUMBER($G32),SUM(P28:P31),"")</f>
        <v>9</v>
      </c>
      <c r="Q32" s="29">
        <f>IF(SUM($G28:$G31)+SUM($Q28:$Q31)&gt;0,SUM(Q28:Q31),"")</f>
        <v>484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36</v>
      </c>
      <c r="F33" s="12">
        <v>1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94</v>
      </c>
      <c r="O33" s="12">
        <v>42</v>
      </c>
      <c r="P33" s="12">
        <v>2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50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43</v>
      </c>
      <c r="P34" s="18">
        <v>0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78</v>
      </c>
      <c r="E35" s="18">
        <v>45</v>
      </c>
      <c r="F35" s="18">
        <v>1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35</v>
      </c>
      <c r="L35" s="93"/>
      <c r="M35" s="16">
        <v>3</v>
      </c>
      <c r="N35" s="17">
        <v>89</v>
      </c>
      <c r="O35" s="18">
        <v>54</v>
      </c>
      <c r="P35" s="18">
        <v>0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35</v>
      </c>
      <c r="F36" s="23">
        <v>2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106</v>
      </c>
      <c r="O36" s="23">
        <v>27</v>
      </c>
      <c r="P36" s="23">
        <v>1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166</v>
      </c>
      <c r="F37" s="28">
        <f>IF(ISNUMBER($G37),SUM(F33:F36),"")</f>
        <v>4</v>
      </c>
      <c r="G37" s="29">
        <f>IF(SUM($G33:$G36)+SUM($Q33:$Q36)&gt;0,SUM(G33:G36),"")</f>
        <v>511</v>
      </c>
      <c r="H37" s="27">
        <f>IF(ISNUMBER($G37),SUM(H33:H36),"")</f>
        <v>1</v>
      </c>
      <c r="I37" s="99"/>
      <c r="K37" s="96">
        <v>7398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166</v>
      </c>
      <c r="P37" s="28">
        <f>IF(ISNUMBER($G37),SUM(P33:P36),"")</f>
        <v>3</v>
      </c>
      <c r="Q37" s="29">
        <f>IF(SUM($G33:$G36)+SUM($Q33:$Q36)&gt;0,SUM(Q33:Q36),"")</f>
        <v>537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2145</v>
      </c>
      <c r="E39" s="34">
        <f>IF(ISNUMBER($G39),SUM(E12,E17,E22,E27,E32,E37),"")</f>
        <v>1047</v>
      </c>
      <c r="F39" s="34">
        <f>IF(ISNUMBER($G39),SUM(F12,F17,F22,F27,F32,F37),"")</f>
        <v>24</v>
      </c>
      <c r="G39" s="35">
        <f>IF(SUM($G$8:$G$37)+SUM($Q$8:$Q$37)&gt;0,SUM(G12,G17,G22,G27,G32,G37),"")</f>
        <v>3192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2117</v>
      </c>
      <c r="O39" s="34">
        <f>IF(ISNUMBER($G39),SUM(O12,O17,O22,O27,O32,O37),"")</f>
        <v>954</v>
      </c>
      <c r="P39" s="34">
        <f>IF(ISNUMBER($G39),SUM(P12,P17,P22,P27,P32,P37),"")</f>
        <v>42</v>
      </c>
      <c r="Q39" s="35">
        <f>IF(SUM($G$8:$G$37)+SUM($Q$8:$Q$37)&gt;0,SUM(Q12,Q17,Q22,Q27,Q32,Q37),"")</f>
        <v>3071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Bohumín  – TJ Horní Benešov ˝B˝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2021-11-13T19:30:34Z</dcterms:modified>
</cp:coreProperties>
</file>